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5_26\BOR Forms and Instructions\BOR Budget\"/>
    </mc:Choice>
  </mc:AlternateContent>
  <xr:revisionPtr revIDLastSave="0" documentId="13_ncr:1_{FCD593D5-3691-483B-9B61-52262DD13F3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18" i="1"/>
  <c r="I17" i="1" s="1"/>
  <c r="I16" i="1"/>
  <c r="I11" i="1"/>
  <c r="I8" i="1"/>
  <c r="E44" i="1"/>
  <c r="C48" i="1"/>
  <c r="C43" i="1"/>
  <c r="C35" i="1"/>
  <c r="C8" i="1"/>
  <c r="B78" i="1"/>
  <c r="B80" i="1" s="1"/>
  <c r="B68" i="1"/>
  <c r="H41" i="1"/>
  <c r="H51" i="1" s="1"/>
  <c r="H53" i="1" s="1"/>
  <c r="F41" i="1"/>
  <c r="F51" i="1" s="1"/>
  <c r="F53" i="1" s="1"/>
  <c r="D44" i="1"/>
  <c r="D51" i="1" s="1"/>
  <c r="D53" i="1" s="1"/>
  <c r="D41" i="1"/>
  <c r="B48" i="1"/>
  <c r="B43" i="1"/>
  <c r="B51" i="1" s="1"/>
  <c r="B53" i="1" s="1"/>
  <c r="B41" i="1"/>
  <c r="B35" i="1"/>
  <c r="H21" i="1"/>
  <c r="H18" i="1"/>
  <c r="H17" i="1" s="1"/>
  <c r="H16" i="1"/>
  <c r="H13" i="1"/>
  <c r="H14" i="1" s="1"/>
  <c r="H11" i="1"/>
  <c r="H8" i="1"/>
  <c r="F24" i="1"/>
  <c r="F26" i="1" s="1"/>
  <c r="F14" i="1"/>
  <c r="D24" i="1"/>
  <c r="D26" i="1" s="1"/>
  <c r="D21" i="1"/>
  <c r="D14" i="1"/>
  <c r="D8" i="1"/>
  <c r="H24" i="1" l="1"/>
  <c r="H26" i="1" s="1"/>
  <c r="I62" i="1"/>
  <c r="H62" i="1"/>
  <c r="I77" i="1" l="1"/>
  <c r="I76" i="1"/>
  <c r="I75" i="1"/>
  <c r="I74" i="1"/>
  <c r="I73" i="1"/>
  <c r="I72" i="1"/>
  <c r="I70" i="1"/>
  <c r="I69" i="1"/>
  <c r="I67" i="1"/>
  <c r="I66" i="1"/>
  <c r="I65" i="1"/>
  <c r="I71" i="1" l="1"/>
  <c r="H77" i="1"/>
  <c r="H76" i="1"/>
  <c r="H75" i="1"/>
  <c r="H74" i="1"/>
  <c r="H73" i="1"/>
  <c r="H72" i="1"/>
  <c r="H71" i="1"/>
  <c r="H70" i="1"/>
  <c r="H69" i="1"/>
  <c r="H67" i="1"/>
  <c r="H66" i="1"/>
  <c r="H65" i="1"/>
  <c r="E34" i="1" l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G41" i="1"/>
  <c r="G51" i="1" s="1"/>
  <c r="G53" i="1" s="1"/>
  <c r="E41" i="1"/>
  <c r="E51" i="1" s="1"/>
  <c r="E53" i="1" s="1"/>
  <c r="C41" i="1"/>
  <c r="C51" i="1" s="1"/>
  <c r="C53" i="1" s="1"/>
  <c r="I41" i="1"/>
  <c r="I51" i="1" s="1"/>
  <c r="I53" i="1" s="1"/>
  <c r="I14" i="1"/>
  <c r="I24" i="1" s="1"/>
  <c r="I26" i="1" s="1"/>
  <c r="G14" i="1"/>
  <c r="G24" i="1" s="1"/>
  <c r="G26" i="1" s="1"/>
  <c r="E14" i="1"/>
  <c r="E24" i="1" s="1"/>
  <c r="E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<sst xmlns="http://schemas.openxmlformats.org/spreadsheetml/2006/main" count="121" uniqueCount="42">
  <si>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</si>
  <si>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</si>
  <si>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</si>
  <si>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</si>
  <si>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</si>
  <si>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</si>
  <si>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</si>
  <si>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</si>
  <si>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</si>
  <si>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</si>
  <si>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</si>
  <si>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</si>
  <si>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</si>
  <si>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</si>
  <si>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</si>
  <si>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</si>
  <si>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</si>
  <si>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</si>
  <si>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</si>
  <si>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</si>
  <si>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</si>
  <si>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</si>
  <si>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</si>
  <si>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</si>
  <si>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 xml:space="preserve">Student </t>
  </si>
  <si>
    <t>Bookstore</t>
  </si>
  <si>
    <t>Center</t>
  </si>
  <si>
    <t>Student</t>
  </si>
  <si>
    <t>Other</t>
  </si>
  <si>
    <t xml:space="preserve">Grand </t>
  </si>
  <si>
    <t>Total</t>
  </si>
  <si>
    <t>Vending</t>
  </si>
  <si>
    <t>Rental</t>
  </si>
  <si>
    <t>Properties</t>
  </si>
  <si>
    <t>Printing</t>
  </si>
  <si>
    <t>Telecomm</t>
  </si>
  <si>
    <t>Networking</t>
  </si>
  <si>
    <t>2024-25</t>
  </si>
  <si>
    <t>Fitness Zone</t>
  </si>
  <si>
    <t>LSU Health Shreveport</t>
  </si>
  <si>
    <t>2025-26</t>
  </si>
  <si>
    <t>Crave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</si>
</sst>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5" fillId="0" borderId="5" xfId="0" applyNumberFormat="1" applyFont="1" applyBorder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1" fillId="0" borderId="0" xfId="0" applyNumberFormat="1" applyFont="1"/>
    <xf numFmtId="165" fontId="1" fillId="0" borderId="2" xfId="0" applyNumberFormat="1" applyFont="1" applyBorder="1"/>
    <xf numFmtId="165" fontId="1" fillId="0" borderId="20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7" fillId="0" borderId="1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165" fontId="1" fillId="0" borderId="7" xfId="0" applyNumberFormat="1" applyFont="1" applyBorder="1"/>
    <xf numFmtId="165" fontId="2" fillId="0" borderId="2" xfId="0" applyNumberFormat="1" applyFont="1" applyBorder="1"/>
    <xf numFmtId="165" fontId="2" fillId="0" borderId="20" xfId="0" applyNumberFormat="1" applyFont="1" applyBorder="1"/>
    <xf numFmtId="165" fontId="2" fillId="0" borderId="4" xfId="0" applyNumberFormat="1" applyFont="1" applyBorder="1"/>
    <xf numFmtId="165" fontId="1" fillId="0" borderId="11" xfId="0" applyNumberFormat="1" applyFont="1" applyBorder="1"/>
    <xf numFmtId="165" fontId="2" fillId="0" borderId="1" xfId="0" applyNumberFormat="1" applyFont="1" applyBorder="1"/>
    <xf numFmtId="165" fontId="2" fillId="0" borderId="7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N24" sqref="N2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1" t="s">
        <v>14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19</v>
      </c>
      <c r="B2" s="12"/>
      <c r="C2" s="12"/>
      <c r="E2" s="12"/>
      <c r="G2" s="11" t="s">
        <v>15</v>
      </c>
      <c r="H2" s="14" t="s">
        <v>39</v>
      </c>
      <c r="I2" s="14"/>
      <c r="J2" s="12"/>
      <c r="K2" s="12"/>
      <c r="L2" s="13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2"/>
      <c r="K3" s="12"/>
      <c r="L3" s="13"/>
    </row>
    <row r="4" spans="1:12" ht="16.5" thickTop="1" x14ac:dyDescent="0.25">
      <c r="A4" s="26"/>
      <c r="B4" s="26"/>
      <c r="C4" s="26"/>
      <c r="D4" s="26" t="s">
        <v>13</v>
      </c>
      <c r="E4" s="27"/>
      <c r="F4" s="50"/>
      <c r="G4" s="51"/>
      <c r="H4" s="30" t="s">
        <v>13</v>
      </c>
      <c r="I4" s="30"/>
    </row>
    <row r="5" spans="1:12" ht="15.75" x14ac:dyDescent="0.25">
      <c r="A5" s="28"/>
      <c r="B5" s="28" t="s">
        <v>13</v>
      </c>
      <c r="C5" s="28"/>
      <c r="D5" s="28" t="s">
        <v>13</v>
      </c>
      <c r="E5" s="29"/>
      <c r="F5" s="47" t="s">
        <v>32</v>
      </c>
      <c r="G5" s="47" t="s">
        <v>32</v>
      </c>
      <c r="H5" s="31" t="s">
        <v>13</v>
      </c>
      <c r="I5" s="31"/>
    </row>
    <row r="6" spans="1:12" ht="15.75" x14ac:dyDescent="0.25">
      <c r="A6" s="35"/>
      <c r="B6" s="47" t="s">
        <v>41</v>
      </c>
      <c r="C6" s="47" t="s">
        <v>41</v>
      </c>
      <c r="D6" s="47" t="s">
        <v>31</v>
      </c>
      <c r="E6" s="47" t="s">
        <v>31</v>
      </c>
      <c r="F6" s="47" t="s">
        <v>33</v>
      </c>
      <c r="G6" s="47" t="s">
        <v>33</v>
      </c>
      <c r="H6" s="20" t="s">
        <v>25</v>
      </c>
      <c r="I6" s="21" t="s">
        <v>25</v>
      </c>
    </row>
    <row r="7" spans="1:12" ht="15.75" x14ac:dyDescent="0.25">
      <c r="A7" s="36"/>
      <c r="B7" s="47" t="s">
        <v>37</v>
      </c>
      <c r="C7" s="48" t="s">
        <v>40</v>
      </c>
      <c r="D7" s="47" t="s">
        <v>37</v>
      </c>
      <c r="E7" s="48" t="s">
        <v>40</v>
      </c>
      <c r="F7" s="47" t="s">
        <v>37</v>
      </c>
      <c r="G7" s="48" t="s">
        <v>40</v>
      </c>
      <c r="H7" s="47" t="s">
        <v>37</v>
      </c>
      <c r="I7" s="49" t="s">
        <v>40</v>
      </c>
    </row>
    <row r="8" spans="1:12" ht="15.75" x14ac:dyDescent="0.25">
      <c r="A8" s="5" t="s">
        <v>22</v>
      </c>
      <c r="B8" s="6">
        <v>0</v>
      </c>
      <c r="C8" s="7">
        <f>230000+138000</f>
        <v>368000</v>
      </c>
      <c r="D8" s="7">
        <f>90000+25000</f>
        <v>115000</v>
      </c>
      <c r="E8" s="7">
        <v>31000</v>
      </c>
      <c r="F8" s="7">
        <v>122000</v>
      </c>
      <c r="G8" s="7">
        <v>142000</v>
      </c>
      <c r="H8" s="9">
        <f>351000+340000+230000</f>
        <v>921000</v>
      </c>
      <c r="I8" s="9">
        <f>294500+360000+290000</f>
        <v>944500</v>
      </c>
    </row>
    <row r="9" spans="1:12" x14ac:dyDescent="0.2">
      <c r="A9" s="3"/>
      <c r="B9" s="3"/>
      <c r="C9" s="3"/>
      <c r="D9" s="3"/>
      <c r="E9" s="3"/>
      <c r="F9" s="3"/>
      <c r="G9" s="3"/>
      <c r="H9" s="10"/>
      <c r="I9" s="10"/>
    </row>
    <row r="10" spans="1:12" ht="15.75" x14ac:dyDescent="0.25">
      <c r="A10" s="5" t="s">
        <v>23</v>
      </c>
      <c r="B10" s="2"/>
      <c r="C10" s="2"/>
      <c r="D10" s="2"/>
      <c r="E10" s="2"/>
      <c r="F10" s="2"/>
      <c r="G10" s="2"/>
      <c r="H10" s="31"/>
      <c r="I10" s="31"/>
    </row>
    <row r="11" spans="1:12" x14ac:dyDescent="0.2">
      <c r="A11" s="32" t="s">
        <v>0</v>
      </c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  <c r="H11" s="34">
        <f>61525.38+31611.84</f>
        <v>93137.22</v>
      </c>
      <c r="I11" s="34">
        <f>115601</f>
        <v>115601</v>
      </c>
    </row>
    <row r="12" spans="1:12" x14ac:dyDescent="0.2">
      <c r="A12" s="4" t="s">
        <v>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9">
        <v>1180</v>
      </c>
      <c r="I12" s="9">
        <v>0</v>
      </c>
    </row>
    <row r="13" spans="1:12" x14ac:dyDescent="0.2">
      <c r="A13" s="4" t="s">
        <v>2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9">
        <f>34553.91</f>
        <v>34553.910000000003</v>
      </c>
      <c r="I13" s="9">
        <v>34012</v>
      </c>
    </row>
    <row r="14" spans="1:12" ht="15.75" x14ac:dyDescent="0.25">
      <c r="A14" s="17" t="s">
        <v>16</v>
      </c>
      <c r="B14" s="55">
        <f>B13+B12+B11</f>
        <v>0</v>
      </c>
      <c r="C14" s="55">
        <f t="shared" ref="C14:I14" si="0">C13+C12+C11</f>
        <v>0</v>
      </c>
      <c r="D14" s="55">
        <f t="shared" ref="D14" si="1">D13+D12+D11</f>
        <v>0</v>
      </c>
      <c r="E14" s="55">
        <f t="shared" si="0"/>
        <v>0</v>
      </c>
      <c r="F14" s="55">
        <f t="shared" ref="F14" si="2">F13+F12+F11</f>
        <v>0</v>
      </c>
      <c r="G14" s="55">
        <f t="shared" si="0"/>
        <v>0</v>
      </c>
      <c r="H14" s="56">
        <f t="shared" ref="H14" si="3">H13+H12+H11</f>
        <v>128871.13</v>
      </c>
      <c r="I14" s="56">
        <f t="shared" si="0"/>
        <v>149613</v>
      </c>
    </row>
    <row r="15" spans="1:12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9">
        <v>0</v>
      </c>
      <c r="I15" s="9">
        <v>0</v>
      </c>
    </row>
    <row r="16" spans="1:12" x14ac:dyDescent="0.2">
      <c r="A16" s="4" t="s">
        <v>4</v>
      </c>
      <c r="B16" s="7">
        <v>0</v>
      </c>
      <c r="C16" s="7">
        <v>0</v>
      </c>
      <c r="D16" s="7">
        <v>0</v>
      </c>
      <c r="E16" s="7">
        <v>0</v>
      </c>
      <c r="F16" s="7">
        <v>45000</v>
      </c>
      <c r="G16" s="7">
        <v>47000</v>
      </c>
      <c r="H16" s="9">
        <f>11000+300000</f>
        <v>311000</v>
      </c>
      <c r="I16" s="9">
        <f>12850+315000</f>
        <v>327850</v>
      </c>
    </row>
    <row r="17" spans="1:12" x14ac:dyDescent="0.2">
      <c r="A17" s="4" t="s">
        <v>5</v>
      </c>
      <c r="B17" s="7">
        <v>0</v>
      </c>
      <c r="C17" s="7">
        <v>212400</v>
      </c>
      <c r="D17" s="7">
        <v>0</v>
      </c>
      <c r="E17" s="7">
        <v>0</v>
      </c>
      <c r="F17" s="7">
        <v>0</v>
      </c>
      <c r="G17" s="7">
        <v>0</v>
      </c>
      <c r="H17" s="9">
        <f>(182000+35000+230000)-H18</f>
        <v>13000</v>
      </c>
      <c r="I17" s="9">
        <f>(155000+30000+290000)-I18</f>
        <v>13000</v>
      </c>
    </row>
    <row r="18" spans="1:12" x14ac:dyDescent="0.2">
      <c r="A18" s="4" t="s">
        <v>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9">
        <f>180000+34000+220000</f>
        <v>434000</v>
      </c>
      <c r="I18" s="9">
        <f>150000+22000+290000</f>
        <v>462000</v>
      </c>
    </row>
    <row r="19" spans="1:12" x14ac:dyDescent="0.2">
      <c r="A19" s="4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9">
        <v>0</v>
      </c>
      <c r="I19" s="9">
        <v>0</v>
      </c>
    </row>
    <row r="20" spans="1:12" x14ac:dyDescent="0.2">
      <c r="A20" s="4" t="s">
        <v>8</v>
      </c>
      <c r="B20" s="7">
        <v>0</v>
      </c>
      <c r="C20" s="7">
        <v>17600</v>
      </c>
      <c r="D20" s="7">
        <v>0</v>
      </c>
      <c r="E20" s="7">
        <v>0</v>
      </c>
      <c r="F20" s="7">
        <v>0</v>
      </c>
      <c r="G20" s="7">
        <v>0</v>
      </c>
      <c r="H20" s="9">
        <v>40</v>
      </c>
      <c r="I20" s="9">
        <v>95</v>
      </c>
      <c r="K20" s="33"/>
    </row>
    <row r="21" spans="1:12" x14ac:dyDescent="0.2">
      <c r="A21" s="4" t="s">
        <v>9</v>
      </c>
      <c r="B21" s="7">
        <v>0</v>
      </c>
      <c r="C21" s="7">
        <v>138000</v>
      </c>
      <c r="D21" s="7">
        <f>90000+25000</f>
        <v>115000</v>
      </c>
      <c r="E21" s="7">
        <v>31000</v>
      </c>
      <c r="F21" s="7">
        <v>77000</v>
      </c>
      <c r="G21" s="7">
        <v>95000</v>
      </c>
      <c r="H21" s="9">
        <f>26375+5000</f>
        <v>31375</v>
      </c>
      <c r="I21" s="9">
        <f>-23058+15000</f>
        <v>-8058</v>
      </c>
      <c r="K21" s="33"/>
      <c r="L21" s="54"/>
    </row>
    <row r="22" spans="1:12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9">
        <v>0</v>
      </c>
      <c r="I22" s="9">
        <v>0</v>
      </c>
      <c r="L22" s="54"/>
    </row>
    <row r="23" spans="1:12" x14ac:dyDescent="0.2">
      <c r="A23" s="4" t="s">
        <v>11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9">
        <v>0</v>
      </c>
      <c r="I23" s="9">
        <v>0</v>
      </c>
      <c r="L23" s="54"/>
    </row>
    <row r="24" spans="1:12" ht="15.75" x14ac:dyDescent="0.25">
      <c r="A24" s="17" t="s">
        <v>17</v>
      </c>
      <c r="B24" s="55">
        <f>B23+B22+B21+B20+B19+B18+B17+B16+B15+B14</f>
        <v>0</v>
      </c>
      <c r="C24" s="55">
        <f t="shared" ref="C24:I24" si="4">C23+C22+C21+C20+C19+C18+C17+C16+C15+C14</f>
        <v>368000</v>
      </c>
      <c r="D24" s="55">
        <f t="shared" ref="D24" si="5">D23+D22+D21+D20+D19+D18+D17+D16+D15+D14</f>
        <v>115000</v>
      </c>
      <c r="E24" s="55">
        <f t="shared" si="4"/>
        <v>31000</v>
      </c>
      <c r="F24" s="55">
        <f t="shared" ref="F24" si="6">F23+F22+F21+F20+F19+F18+F17+F16+F15+F14</f>
        <v>122000</v>
      </c>
      <c r="G24" s="55">
        <f t="shared" si="4"/>
        <v>142000</v>
      </c>
      <c r="H24" s="57">
        <f t="shared" ref="H24" si="7">H23+H22+H21+H20+H19+H18+H17+H16+H15+H14</f>
        <v>918286.13</v>
      </c>
      <c r="I24" s="57">
        <f t="shared" si="4"/>
        <v>944500</v>
      </c>
      <c r="L24" s="54"/>
    </row>
    <row r="25" spans="1:12" x14ac:dyDescent="0.2">
      <c r="A25" s="3"/>
      <c r="B25" s="7"/>
      <c r="C25" s="7"/>
      <c r="D25" s="7"/>
      <c r="E25" s="7"/>
      <c r="F25" s="7"/>
      <c r="G25" s="7"/>
      <c r="H25" s="9"/>
      <c r="I25" s="9"/>
    </row>
    <row r="26" spans="1:12" ht="15.75" x14ac:dyDescent="0.25">
      <c r="A26" s="19" t="s">
        <v>18</v>
      </c>
      <c r="B26" s="58">
        <f>B8-B24</f>
        <v>0</v>
      </c>
      <c r="C26" s="58">
        <f t="shared" ref="C26:I26" si="8">C8-C24</f>
        <v>0</v>
      </c>
      <c r="D26" s="58">
        <f t="shared" ref="D26" si="9">D8-D24</f>
        <v>0</v>
      </c>
      <c r="E26" s="58">
        <f t="shared" si="8"/>
        <v>0</v>
      </c>
      <c r="F26" s="58">
        <f t="shared" ref="F26" si="10">F8-F24</f>
        <v>0</v>
      </c>
      <c r="G26" s="58">
        <f t="shared" si="8"/>
        <v>0</v>
      </c>
      <c r="H26" s="59">
        <f t="shared" ref="H26" si="11">H8-H24</f>
        <v>2713.8699999999953</v>
      </c>
      <c r="I26" s="59">
        <f t="shared" si="8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1" t="s">
        <v>14</v>
      </c>
      <c r="B29" s="12"/>
      <c r="C29" s="12"/>
      <c r="D29" s="12"/>
      <c r="E29" s="13"/>
      <c r="F29" s="12"/>
      <c r="G29" s="13"/>
      <c r="H29" s="12"/>
      <c r="I29" s="12"/>
      <c r="K29" s="12"/>
      <c r="L29" s="13"/>
    </row>
    <row r="30" spans="1:12" ht="18" x14ac:dyDescent="0.25">
      <c r="A30" s="11" t="s">
        <v>19</v>
      </c>
      <c r="B30" s="12"/>
      <c r="C30" s="12"/>
      <c r="E30" s="12"/>
      <c r="G30" s="11" t="s">
        <v>15</v>
      </c>
      <c r="H30" s="14" t="s">
        <v>39</v>
      </c>
      <c r="I30" s="14"/>
      <c r="J30" s="12"/>
      <c r="K30" s="12"/>
      <c r="L30" s="13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2"/>
      <c r="K31" s="12"/>
      <c r="L31" s="13"/>
    </row>
    <row r="32" spans="1:12" ht="16.5" thickTop="1" x14ac:dyDescent="0.25">
      <c r="A32" s="26"/>
      <c r="B32" s="37" t="s">
        <v>24</v>
      </c>
      <c r="C32" s="37" t="s">
        <v>27</v>
      </c>
      <c r="D32" s="52" t="s">
        <v>34</v>
      </c>
      <c r="E32" s="52" t="s">
        <v>34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8"/>
      <c r="B33" s="38" t="s">
        <v>26</v>
      </c>
      <c r="C33" s="38" t="s">
        <v>26</v>
      </c>
      <c r="D33" s="38"/>
      <c r="E33" s="38"/>
      <c r="F33" s="47" t="s">
        <v>35</v>
      </c>
      <c r="G33" s="47" t="s">
        <v>35</v>
      </c>
      <c r="H33" s="47" t="s">
        <v>36</v>
      </c>
      <c r="I33" s="53" t="s">
        <v>36</v>
      </c>
    </row>
    <row r="34" spans="1:9" ht="15.75" x14ac:dyDescent="0.25">
      <c r="A34" s="39"/>
      <c r="B34" s="40" t="str">
        <f t="shared" ref="B34:I34" si="12">(B7)</f>
        <v>2024-25</v>
      </c>
      <c r="C34" s="69" t="str">
        <f t="shared" si="12"/>
        <v>2025-26</v>
      </c>
      <c r="D34" s="40" t="str">
        <f t="shared" si="12"/>
        <v>2024-25</v>
      </c>
      <c r="E34" s="69" t="str">
        <f t="shared" si="12"/>
        <v>2025-26</v>
      </c>
      <c r="F34" s="40" t="str">
        <f t="shared" si="12"/>
        <v>2024-25</v>
      </c>
      <c r="G34" s="69" t="str">
        <f t="shared" si="12"/>
        <v>2025-26</v>
      </c>
      <c r="H34" s="40" t="str">
        <f t="shared" si="12"/>
        <v>2024-25</v>
      </c>
      <c r="I34" s="70" t="str">
        <f t="shared" si="12"/>
        <v>2025-26</v>
      </c>
    </row>
    <row r="35" spans="1:9" ht="15.75" x14ac:dyDescent="0.25">
      <c r="A35" s="43" t="s">
        <v>22</v>
      </c>
      <c r="B35" s="60">
        <f>58000+25000</f>
        <v>83000</v>
      </c>
      <c r="C35" s="60">
        <f>63000+30000+50000</f>
        <v>143000</v>
      </c>
      <c r="D35" s="60">
        <v>356000</v>
      </c>
      <c r="E35" s="60">
        <v>358000</v>
      </c>
      <c r="F35" s="60">
        <v>860000</v>
      </c>
      <c r="G35" s="60">
        <v>0</v>
      </c>
      <c r="H35" s="61">
        <v>39000</v>
      </c>
      <c r="I35" s="61">
        <v>0</v>
      </c>
    </row>
    <row r="36" spans="1:9" x14ac:dyDescent="0.2">
      <c r="A36" s="3"/>
      <c r="B36" s="3"/>
      <c r="C36" s="3"/>
      <c r="D36" s="3"/>
      <c r="E36" s="3"/>
      <c r="F36" s="3"/>
      <c r="G36" s="3"/>
      <c r="H36" s="10"/>
      <c r="I36" s="10"/>
    </row>
    <row r="37" spans="1:9" ht="15.75" x14ac:dyDescent="0.25">
      <c r="A37" s="5" t="s">
        <v>23</v>
      </c>
      <c r="B37" s="2"/>
      <c r="C37" s="2"/>
      <c r="D37" s="2"/>
      <c r="E37" s="2"/>
      <c r="F37" s="2"/>
      <c r="G37" s="2"/>
      <c r="H37" s="31"/>
      <c r="I37" s="31"/>
    </row>
    <row r="38" spans="1:9" x14ac:dyDescent="0.2">
      <c r="A38" s="32" t="s">
        <v>0</v>
      </c>
      <c r="B38" s="33">
        <v>0</v>
      </c>
      <c r="C38" s="33">
        <v>0</v>
      </c>
      <c r="D38" s="33">
        <v>118184.34</v>
      </c>
      <c r="E38" s="33">
        <v>121729</v>
      </c>
      <c r="F38" s="33">
        <v>0</v>
      </c>
      <c r="G38" s="33">
        <v>0</v>
      </c>
      <c r="H38" s="62">
        <v>0</v>
      </c>
      <c r="I38" s="62">
        <v>0</v>
      </c>
    </row>
    <row r="39" spans="1:9" x14ac:dyDescent="0.2">
      <c r="A39" s="4" t="s">
        <v>1</v>
      </c>
      <c r="B39" s="7">
        <v>0</v>
      </c>
      <c r="C39" s="7">
        <v>0</v>
      </c>
      <c r="D39" s="7">
        <v>2000</v>
      </c>
      <c r="E39" s="7">
        <v>7816</v>
      </c>
      <c r="F39" s="7">
        <v>0</v>
      </c>
      <c r="G39" s="7">
        <v>0</v>
      </c>
      <c r="H39" s="57">
        <v>0</v>
      </c>
      <c r="I39" s="57">
        <v>0</v>
      </c>
    </row>
    <row r="40" spans="1:9" x14ac:dyDescent="0.2">
      <c r="A40" s="4" t="s">
        <v>2</v>
      </c>
      <c r="B40" s="7">
        <v>0</v>
      </c>
      <c r="C40" s="7">
        <v>0</v>
      </c>
      <c r="D40" s="7">
        <v>43846.39</v>
      </c>
      <c r="E40" s="7">
        <v>42727</v>
      </c>
      <c r="F40" s="7">
        <v>0</v>
      </c>
      <c r="G40" s="7">
        <v>0</v>
      </c>
      <c r="H40" s="57">
        <v>0</v>
      </c>
      <c r="I40" s="57">
        <v>0</v>
      </c>
    </row>
    <row r="41" spans="1:9" ht="15.75" x14ac:dyDescent="0.25">
      <c r="A41" s="17" t="s">
        <v>16</v>
      </c>
      <c r="B41" s="55">
        <f t="shared" ref="B41" si="13">B40+B39+B38</f>
        <v>0</v>
      </c>
      <c r="C41" s="55">
        <f t="shared" ref="C41:I41" si="14">C40+C39+C38</f>
        <v>0</v>
      </c>
      <c r="D41" s="55">
        <f t="shared" ref="D41" si="15">D40+D39+D38</f>
        <v>164030.72999999998</v>
      </c>
      <c r="E41" s="55">
        <f t="shared" si="14"/>
        <v>172272</v>
      </c>
      <c r="F41" s="55">
        <f t="shared" ref="F41" si="16">F40+F39+F38</f>
        <v>0</v>
      </c>
      <c r="G41" s="55">
        <f t="shared" si="14"/>
        <v>0</v>
      </c>
      <c r="H41" s="56">
        <f t="shared" ref="H41" si="17">H40+H39+H38</f>
        <v>0</v>
      </c>
      <c r="I41" s="56">
        <f t="shared" si="14"/>
        <v>0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57">
        <v>0</v>
      </c>
      <c r="I42" s="57">
        <v>0</v>
      </c>
    </row>
    <row r="43" spans="1:9" x14ac:dyDescent="0.2">
      <c r="A43" s="4" t="s">
        <v>4</v>
      </c>
      <c r="B43" s="7">
        <f>12250+7000</f>
        <v>19250</v>
      </c>
      <c r="C43" s="7">
        <f>12000+8000</f>
        <v>20000</v>
      </c>
      <c r="D43" s="7">
        <v>87000</v>
      </c>
      <c r="E43" s="7">
        <v>102000</v>
      </c>
      <c r="F43" s="7">
        <v>532000</v>
      </c>
      <c r="G43" s="7">
        <v>0</v>
      </c>
      <c r="H43" s="57">
        <v>5000</v>
      </c>
      <c r="I43" s="57">
        <v>0</v>
      </c>
    </row>
    <row r="44" spans="1:9" x14ac:dyDescent="0.2">
      <c r="A44" s="4" t="s">
        <v>5</v>
      </c>
      <c r="B44" s="7">
        <v>0</v>
      </c>
      <c r="C44" s="7">
        <v>0</v>
      </c>
      <c r="D44" s="7">
        <f>77000-D45</f>
        <v>2000</v>
      </c>
      <c r="E44" s="7">
        <f>67520-E45</f>
        <v>2000</v>
      </c>
      <c r="F44" s="7">
        <v>12000</v>
      </c>
      <c r="G44" s="7">
        <v>0</v>
      </c>
      <c r="H44" s="57">
        <v>11000</v>
      </c>
      <c r="I44" s="57">
        <v>0</v>
      </c>
    </row>
    <row r="45" spans="1:9" x14ac:dyDescent="0.2">
      <c r="A45" s="4" t="s">
        <v>6</v>
      </c>
      <c r="B45" s="7">
        <v>0</v>
      </c>
      <c r="C45" s="7">
        <v>0</v>
      </c>
      <c r="D45" s="7">
        <v>75000</v>
      </c>
      <c r="E45" s="7">
        <v>65520</v>
      </c>
      <c r="F45" s="7">
        <v>0</v>
      </c>
      <c r="G45" s="7">
        <v>0</v>
      </c>
      <c r="H45" s="57">
        <v>0</v>
      </c>
      <c r="I45" s="57">
        <v>0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57">
        <v>0</v>
      </c>
      <c r="I46" s="57">
        <v>0</v>
      </c>
    </row>
    <row r="47" spans="1:9" x14ac:dyDescent="0.2">
      <c r="A47" s="4" t="s">
        <v>8</v>
      </c>
      <c r="B47" s="7">
        <v>750</v>
      </c>
      <c r="C47" s="7">
        <v>749</v>
      </c>
      <c r="D47" s="7">
        <v>1000</v>
      </c>
      <c r="E47" s="7">
        <v>8513</v>
      </c>
      <c r="F47" s="7">
        <v>0</v>
      </c>
      <c r="G47" s="7">
        <v>0</v>
      </c>
      <c r="H47" s="57">
        <v>11350</v>
      </c>
      <c r="I47" s="57">
        <v>0</v>
      </c>
    </row>
    <row r="48" spans="1:9" x14ac:dyDescent="0.2">
      <c r="A48" s="4" t="s">
        <v>9</v>
      </c>
      <c r="B48" s="7">
        <f>45000+18000</f>
        <v>63000</v>
      </c>
      <c r="C48" s="7">
        <f>51000+21251+50000</f>
        <v>122251</v>
      </c>
      <c r="D48" s="7">
        <v>23542</v>
      </c>
      <c r="E48" s="7">
        <v>7695</v>
      </c>
      <c r="F48" s="7">
        <v>316000</v>
      </c>
      <c r="G48" s="7">
        <v>0</v>
      </c>
      <c r="H48" s="57">
        <v>11650</v>
      </c>
      <c r="I48" s="57">
        <v>0</v>
      </c>
    </row>
    <row r="49" spans="1:12" x14ac:dyDescent="0.2">
      <c r="A49" s="4" t="s">
        <v>10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57">
        <v>0</v>
      </c>
      <c r="I49" s="57">
        <v>0</v>
      </c>
    </row>
    <row r="50" spans="1:12" x14ac:dyDescent="0.2">
      <c r="A50" s="4" t="s">
        <v>11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57">
        <v>0</v>
      </c>
      <c r="I50" s="57">
        <v>0</v>
      </c>
    </row>
    <row r="51" spans="1:12" ht="15.75" x14ac:dyDescent="0.25">
      <c r="A51" s="17" t="s">
        <v>17</v>
      </c>
      <c r="B51" s="55">
        <f t="shared" ref="B51" si="18">B50+B49+B48+B47+B46+B45+B44+B43+B42+B41</f>
        <v>83000</v>
      </c>
      <c r="C51" s="55">
        <f t="shared" ref="C51:I51" si="19">C50+C49+C48+C47+C46+C45+C44+C43+C42+C41</f>
        <v>143000</v>
      </c>
      <c r="D51" s="55">
        <f t="shared" ref="D51" si="20">D50+D49+D48+D47+D46+D45+D44+D43+D42+D41</f>
        <v>352572.73</v>
      </c>
      <c r="E51" s="55">
        <f t="shared" si="19"/>
        <v>358000</v>
      </c>
      <c r="F51" s="55">
        <f t="shared" ref="F51" si="21">F50+F49+F48+F47+F46+F45+F44+F43+F42+F41</f>
        <v>860000</v>
      </c>
      <c r="G51" s="55">
        <f t="shared" si="19"/>
        <v>0</v>
      </c>
      <c r="H51" s="57">
        <f t="shared" ref="H51" si="22">H50+H49+H48+H47+H46+H45+H44+H43+H42+H41</f>
        <v>39000</v>
      </c>
      <c r="I51" s="57">
        <f t="shared" si="19"/>
        <v>0</v>
      </c>
    </row>
    <row r="52" spans="1:12" x14ac:dyDescent="0.2">
      <c r="A52" s="3"/>
      <c r="B52" s="55"/>
      <c r="C52" s="55"/>
      <c r="D52" s="55"/>
      <c r="E52" s="55"/>
      <c r="F52" s="55"/>
      <c r="G52" s="55"/>
      <c r="H52" s="57"/>
      <c r="I52" s="57"/>
    </row>
    <row r="53" spans="1:12" ht="15.75" x14ac:dyDescent="0.25">
      <c r="A53" s="19" t="s">
        <v>18</v>
      </c>
      <c r="B53" s="58">
        <f t="shared" ref="B53" si="23">B35-B51</f>
        <v>0</v>
      </c>
      <c r="C53" s="58">
        <f t="shared" ref="C53:G53" si="24">C35-C51</f>
        <v>0</v>
      </c>
      <c r="D53" s="58">
        <f t="shared" ref="D53" si="25">D35-D51</f>
        <v>3427.2700000000186</v>
      </c>
      <c r="E53" s="58">
        <f t="shared" si="24"/>
        <v>0</v>
      </c>
      <c r="F53" s="58">
        <f t="shared" ref="F53" si="26">F35-F51</f>
        <v>0</v>
      </c>
      <c r="G53" s="58">
        <f t="shared" si="24"/>
        <v>0</v>
      </c>
      <c r="H53" s="59">
        <f>H35-H51</f>
        <v>0</v>
      </c>
      <c r="I53" s="59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1" t="s">
        <v>14</v>
      </c>
      <c r="B56" s="12"/>
      <c r="C56" s="12"/>
      <c r="D56" s="12"/>
      <c r="E56" s="13"/>
      <c r="F56" s="12"/>
      <c r="G56" s="13"/>
      <c r="H56" s="12"/>
      <c r="I56" s="12"/>
      <c r="K56" s="12"/>
      <c r="L56" s="13"/>
    </row>
    <row r="57" spans="1:12" ht="18" x14ac:dyDescent="0.25">
      <c r="A57" s="11" t="s">
        <v>19</v>
      </c>
      <c r="B57" s="12"/>
      <c r="C57" s="12"/>
      <c r="E57" s="12"/>
      <c r="G57" s="11" t="s">
        <v>15</v>
      </c>
      <c r="H57" s="14" t="s">
        <v>39</v>
      </c>
      <c r="I57" s="14"/>
      <c r="J57" s="12"/>
      <c r="K57" s="12"/>
      <c r="L57" s="13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2"/>
      <c r="K58" s="12"/>
      <c r="L58" s="13"/>
    </row>
    <row r="59" spans="1:12" ht="16.5" thickTop="1" x14ac:dyDescent="0.25">
      <c r="A59" s="3"/>
      <c r="B59" s="41" t="s">
        <v>12</v>
      </c>
      <c r="C59" s="41" t="s">
        <v>12</v>
      </c>
      <c r="D59" s="41" t="s">
        <v>12</v>
      </c>
      <c r="E59" s="41" t="s">
        <v>12</v>
      </c>
      <c r="F59" s="41" t="s">
        <v>12</v>
      </c>
      <c r="G59" s="41" t="s">
        <v>12</v>
      </c>
      <c r="H59" s="22" t="s">
        <v>29</v>
      </c>
      <c r="I59" s="18" t="s">
        <v>29</v>
      </c>
    </row>
    <row r="60" spans="1:12" ht="31.5" x14ac:dyDescent="0.25">
      <c r="A60" s="2"/>
      <c r="B60" s="71" t="s">
        <v>38</v>
      </c>
      <c r="C60" s="71" t="s">
        <v>38</v>
      </c>
      <c r="D60" s="20" t="s">
        <v>28</v>
      </c>
      <c r="E60" s="20" t="s">
        <v>28</v>
      </c>
      <c r="F60" s="20" t="s">
        <v>28</v>
      </c>
      <c r="G60" s="20" t="s">
        <v>28</v>
      </c>
      <c r="H60" s="20" t="s">
        <v>30</v>
      </c>
      <c r="I60" s="21" t="s">
        <v>30</v>
      </c>
    </row>
    <row r="61" spans="1:12" ht="15.75" x14ac:dyDescent="0.25">
      <c r="A61" s="25"/>
      <c r="B61" s="20" t="str">
        <f t="shared" ref="B61:I61" si="27">(B7)</f>
        <v>2024-25</v>
      </c>
      <c r="C61" s="48" t="str">
        <f t="shared" si="27"/>
        <v>2025-26</v>
      </c>
      <c r="D61" s="20" t="str">
        <f t="shared" si="27"/>
        <v>2024-25</v>
      </c>
      <c r="E61" s="48" t="str">
        <f t="shared" si="27"/>
        <v>2025-26</v>
      </c>
      <c r="F61" s="20" t="str">
        <f t="shared" si="27"/>
        <v>2024-25</v>
      </c>
      <c r="G61" s="48" t="str">
        <f t="shared" si="27"/>
        <v>2025-26</v>
      </c>
      <c r="H61" s="20" t="str">
        <f t="shared" si="27"/>
        <v>2024-25</v>
      </c>
      <c r="I61" s="49" t="str">
        <f t="shared" si="27"/>
        <v>2025-26</v>
      </c>
    </row>
    <row r="62" spans="1:12" ht="15.75" x14ac:dyDescent="0.25">
      <c r="A62" s="5" t="s">
        <v>22</v>
      </c>
      <c r="B62" s="44">
        <v>23280</v>
      </c>
      <c r="C62" s="44">
        <v>40600</v>
      </c>
      <c r="D62" s="46"/>
      <c r="E62" s="44"/>
      <c r="F62" s="46"/>
      <c r="G62" s="44"/>
      <c r="H62" s="63">
        <f>F62+D62+B62+B35+D35+F35+H35+H8+F8+D8+B8</f>
        <v>2519280</v>
      </c>
      <c r="I62" s="64">
        <f>G62+E62+C62+C35+E35+G35+I35+I8+G8+E8+C8</f>
        <v>2027100</v>
      </c>
    </row>
    <row r="63" spans="1:12" x14ac:dyDescent="0.2">
      <c r="A63" s="3"/>
      <c r="B63" s="3"/>
      <c r="C63" s="3"/>
      <c r="D63" s="3"/>
      <c r="E63" s="3"/>
      <c r="F63" s="3"/>
      <c r="G63" s="3"/>
      <c r="H63" s="65" t="s">
        <v>12</v>
      </c>
      <c r="I63" s="66"/>
    </row>
    <row r="64" spans="1:12" ht="15.75" x14ac:dyDescent="0.25">
      <c r="A64" s="5" t="s">
        <v>23</v>
      </c>
      <c r="B64" s="2"/>
      <c r="C64" s="2"/>
      <c r="D64" s="2"/>
      <c r="E64" s="2"/>
      <c r="F64" s="2"/>
      <c r="G64" s="2"/>
      <c r="H64" s="67"/>
      <c r="I64" s="68"/>
    </row>
    <row r="65" spans="1:9" x14ac:dyDescent="0.2">
      <c r="A65" s="32" t="s">
        <v>0</v>
      </c>
      <c r="B65" s="33">
        <v>135000</v>
      </c>
      <c r="C65" s="33">
        <v>139050</v>
      </c>
      <c r="D65" s="33"/>
      <c r="E65" s="33"/>
      <c r="F65" s="33"/>
      <c r="G65" s="33"/>
      <c r="H65" s="63">
        <f t="shared" ref="H65:I67" si="28">F65+D65+B65+B38+D38+F38+H38+H11+F11+D11+B11</f>
        <v>346321.56</v>
      </c>
      <c r="I65" s="64">
        <f t="shared" si="28"/>
        <v>376380</v>
      </c>
    </row>
    <row r="66" spans="1:9" x14ac:dyDescent="0.2">
      <c r="A66" s="4" t="s">
        <v>1</v>
      </c>
      <c r="B66" s="7">
        <v>0</v>
      </c>
      <c r="C66" s="7">
        <v>65520</v>
      </c>
      <c r="D66" s="7"/>
      <c r="E66" s="7"/>
      <c r="F66" s="7"/>
      <c r="G66" s="7"/>
      <c r="H66" s="63">
        <f t="shared" si="28"/>
        <v>3180</v>
      </c>
      <c r="I66" s="64">
        <f t="shared" si="28"/>
        <v>73336</v>
      </c>
    </row>
    <row r="67" spans="1:9" x14ac:dyDescent="0.2">
      <c r="A67" s="4" t="s">
        <v>2</v>
      </c>
      <c r="B67" s="7">
        <v>50085</v>
      </c>
      <c r="C67" s="7">
        <v>53524</v>
      </c>
      <c r="D67" s="7"/>
      <c r="E67" s="7"/>
      <c r="F67" s="7"/>
      <c r="G67" s="7"/>
      <c r="H67" s="63">
        <f t="shared" si="28"/>
        <v>128485.3</v>
      </c>
      <c r="I67" s="64">
        <f t="shared" si="28"/>
        <v>130263</v>
      </c>
    </row>
    <row r="68" spans="1:9" ht="15.75" x14ac:dyDescent="0.25">
      <c r="A68" s="17" t="s">
        <v>16</v>
      </c>
      <c r="B68" s="44">
        <f t="shared" ref="B68" si="29">B67+B66+B65</f>
        <v>185085</v>
      </c>
      <c r="C68" s="44">
        <f t="shared" ref="B68:I68" si="30">C67+C66+C65</f>
        <v>258094</v>
      </c>
      <c r="D68" s="44">
        <f t="shared" si="30"/>
        <v>0</v>
      </c>
      <c r="E68" s="44">
        <f t="shared" si="30"/>
        <v>0</v>
      </c>
      <c r="F68" s="44">
        <f t="shared" si="30"/>
        <v>0</v>
      </c>
      <c r="G68" s="44">
        <f t="shared" si="30"/>
        <v>0</v>
      </c>
      <c r="H68" s="55">
        <f t="shared" si="30"/>
        <v>477986.86</v>
      </c>
      <c r="I68" s="56">
        <f t="shared" si="30"/>
        <v>579979</v>
      </c>
    </row>
    <row r="69" spans="1:9" x14ac:dyDescent="0.2">
      <c r="A69" s="4" t="s">
        <v>3</v>
      </c>
      <c r="B69" s="7">
        <v>5000</v>
      </c>
      <c r="C69" s="7">
        <v>2500</v>
      </c>
      <c r="D69" s="7"/>
      <c r="E69" s="7"/>
      <c r="F69" s="7"/>
      <c r="G69" s="7"/>
      <c r="H69" s="63">
        <f t="shared" ref="H69:H77" si="31">F69+D69+B69+B42+D42+F42+H42+H15+F15+D15+B15</f>
        <v>5000</v>
      </c>
      <c r="I69" s="64">
        <f t="shared" ref="I69:I77" si="32">G69+E69+C69+C42+E42+G42+I42+I15+G15+E15+C15</f>
        <v>2500</v>
      </c>
    </row>
    <row r="70" spans="1:9" x14ac:dyDescent="0.2">
      <c r="A70" s="4" t="s">
        <v>4</v>
      </c>
      <c r="B70" s="7">
        <v>15727</v>
      </c>
      <c r="C70" s="7">
        <v>22837</v>
      </c>
      <c r="D70" s="7"/>
      <c r="E70" s="7"/>
      <c r="F70" s="7"/>
      <c r="G70" s="7"/>
      <c r="H70" s="63">
        <f t="shared" si="31"/>
        <v>1014977</v>
      </c>
      <c r="I70" s="64">
        <f t="shared" si="32"/>
        <v>519687</v>
      </c>
    </row>
    <row r="71" spans="1:9" x14ac:dyDescent="0.2">
      <c r="A71" s="4" t="s">
        <v>5</v>
      </c>
      <c r="B71" s="7">
        <v>3000</v>
      </c>
      <c r="C71" s="7">
        <v>6500</v>
      </c>
      <c r="D71" s="7"/>
      <c r="E71" s="7"/>
      <c r="F71" s="7"/>
      <c r="G71" s="7"/>
      <c r="H71" s="63">
        <f t="shared" si="31"/>
        <v>41000</v>
      </c>
      <c r="I71" s="64">
        <f t="shared" si="32"/>
        <v>233900</v>
      </c>
    </row>
    <row r="72" spans="1:9" x14ac:dyDescent="0.2">
      <c r="A72" s="4" t="s">
        <v>6</v>
      </c>
      <c r="B72" s="7">
        <v>0</v>
      </c>
      <c r="C72" s="7">
        <v>0</v>
      </c>
      <c r="D72" s="7"/>
      <c r="E72" s="7"/>
      <c r="F72" s="7"/>
      <c r="G72" s="7"/>
      <c r="H72" s="63">
        <f t="shared" si="31"/>
        <v>509000</v>
      </c>
      <c r="I72" s="64">
        <f t="shared" si="32"/>
        <v>527520</v>
      </c>
    </row>
    <row r="73" spans="1:9" x14ac:dyDescent="0.2">
      <c r="A73" s="4" t="s">
        <v>7</v>
      </c>
      <c r="B73" s="7">
        <v>9310</v>
      </c>
      <c r="C73" s="7">
        <v>0</v>
      </c>
      <c r="D73" s="7"/>
      <c r="E73" s="7"/>
      <c r="F73" s="7"/>
      <c r="G73" s="7"/>
      <c r="H73" s="63">
        <f t="shared" si="31"/>
        <v>9310</v>
      </c>
      <c r="I73" s="64">
        <f t="shared" si="32"/>
        <v>0</v>
      </c>
    </row>
    <row r="74" spans="1:9" x14ac:dyDescent="0.2">
      <c r="A74" s="4" t="s">
        <v>8</v>
      </c>
      <c r="B74" s="7">
        <v>2500</v>
      </c>
      <c r="C74" s="7">
        <v>21251</v>
      </c>
      <c r="D74" s="7"/>
      <c r="E74" s="7"/>
      <c r="F74" s="7"/>
      <c r="G74" s="7"/>
      <c r="H74" s="63">
        <f t="shared" si="31"/>
        <v>15640</v>
      </c>
      <c r="I74" s="64">
        <f t="shared" si="32"/>
        <v>48208</v>
      </c>
    </row>
    <row r="75" spans="1:9" x14ac:dyDescent="0.2">
      <c r="A75" s="4" t="s">
        <v>9</v>
      </c>
      <c r="B75" s="7">
        <v>-197342</v>
      </c>
      <c r="C75" s="7">
        <v>-270582</v>
      </c>
      <c r="D75" s="7"/>
      <c r="E75" s="7"/>
      <c r="F75" s="7"/>
      <c r="G75" s="7"/>
      <c r="H75" s="63">
        <f t="shared" si="31"/>
        <v>440225</v>
      </c>
      <c r="I75" s="64">
        <f t="shared" si="32"/>
        <v>115306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3">
        <f t="shared" si="31"/>
        <v>0</v>
      </c>
      <c r="I76" s="64">
        <f t="shared" si="32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3">
        <f t="shared" si="31"/>
        <v>0</v>
      </c>
      <c r="I77" s="64">
        <f t="shared" si="32"/>
        <v>0</v>
      </c>
    </row>
    <row r="78" spans="1:9" ht="15.75" x14ac:dyDescent="0.25">
      <c r="A78" s="17" t="s">
        <v>17</v>
      </c>
      <c r="B78" s="44">
        <f t="shared" ref="B78" si="33">B77+B76+B75+B74+B73+B72+B71+B70+B69+B68</f>
        <v>23280</v>
      </c>
      <c r="C78" s="44">
        <f t="shared" ref="B78:I78" si="34">C77+C76+C75+C74+C73+C72+C71+C70+C69+C68</f>
        <v>40600</v>
      </c>
      <c r="D78" s="44">
        <f t="shared" si="34"/>
        <v>0</v>
      </c>
      <c r="E78" s="44">
        <f t="shared" si="34"/>
        <v>0</v>
      </c>
      <c r="F78" s="44">
        <f t="shared" si="34"/>
        <v>0</v>
      </c>
      <c r="G78" s="44">
        <f t="shared" si="34"/>
        <v>0</v>
      </c>
      <c r="H78" s="55">
        <f t="shared" si="34"/>
        <v>2513138.86</v>
      </c>
      <c r="I78" s="57">
        <f t="shared" si="34"/>
        <v>2027100</v>
      </c>
    </row>
    <row r="79" spans="1:9" x14ac:dyDescent="0.2">
      <c r="A79" s="3"/>
      <c r="B79" s="7"/>
      <c r="C79" s="7"/>
      <c r="D79" s="7"/>
      <c r="E79" s="7"/>
      <c r="F79" s="7"/>
      <c r="G79" s="7"/>
      <c r="H79" s="57"/>
      <c r="I79" s="57"/>
    </row>
    <row r="80" spans="1:9" ht="15.75" x14ac:dyDescent="0.25">
      <c r="A80" s="19" t="s">
        <v>18</v>
      </c>
      <c r="B80" s="45">
        <f t="shared" ref="B80" si="35">B62-B78</f>
        <v>0</v>
      </c>
      <c r="C80" s="45">
        <f t="shared" ref="C80:I80" si="36">C62-C78</f>
        <v>0</v>
      </c>
      <c r="D80" s="45">
        <f t="shared" si="36"/>
        <v>0</v>
      </c>
      <c r="E80" s="45">
        <f t="shared" si="36"/>
        <v>0</v>
      </c>
      <c r="F80" s="45">
        <f t="shared" si="36"/>
        <v>0</v>
      </c>
      <c r="G80" s="45">
        <f t="shared" si="36"/>
        <v>0</v>
      </c>
      <c r="H80" s="58">
        <f t="shared" si="36"/>
        <v>6141.1400000001304</v>
      </c>
      <c r="I80" s="59">
        <f t="shared" si="36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42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Jacobs, Felicia</cp:lastModifiedBy>
  <cp:lastPrinted>2023-08-01T15:12:01Z</cp:lastPrinted>
  <dcterms:created xsi:type="dcterms:W3CDTF">2007-03-13T05:11:11Z</dcterms:created>
  <dcterms:modified xsi:type="dcterms:W3CDTF">2025-08-07T22:55:11Z</dcterms:modified>
</cp:coreProperties>
</file>